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Files2\уприу\Files\Отдел экономики\Общая\Нормативка и документы для отдела\Постановления, распоряжения, приказы\2024\572 МП\Корректировка НОЯБРЬ 2025-2027\В РАБОТЕ\"/>
    </mc:Choice>
  </mc:AlternateContent>
  <bookViews>
    <workbookView xWindow="0" yWindow="0" windowWidth="23040" windowHeight="9405" tabRatio="931"/>
  </bookViews>
  <sheets>
    <sheet name="Прил_4" sheetId="3" r:id="rId1"/>
  </sheets>
  <definedNames>
    <definedName name="_xlnm.Print_Titles" localSheetId="0">Прил_4!$13:$15</definedName>
    <definedName name="_xlnm.Print_Area" localSheetId="0">Прил_4!$A$1:$P$29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9" i="3" l="1"/>
  <c r="M30" i="3" l="1"/>
  <c r="L30" i="3"/>
  <c r="H20" i="3" l="1"/>
  <c r="H18" i="3" l="1"/>
  <c r="H19" i="3"/>
  <c r="H21" i="3"/>
  <c r="H22" i="3"/>
  <c r="H24" i="3"/>
  <c r="H29" i="3"/>
  <c r="H17" i="3"/>
  <c r="E29" i="3" l="1"/>
  <c r="D29" i="3"/>
</calcChain>
</file>

<file path=xl/sharedStrings.xml><?xml version="1.0" encoding="utf-8"?>
<sst xmlns="http://schemas.openxmlformats.org/spreadsheetml/2006/main" count="156" uniqueCount="95">
  <si>
    <t>к муниципальной программе «Развитие потребительского</t>
  </si>
  <si>
    <t>Администрации города Норильска</t>
  </si>
  <si>
    <t>от 30.11.2016 № 572</t>
  </si>
  <si>
    <t>№ п/п</t>
  </si>
  <si>
    <t>2025 год</t>
  </si>
  <si>
    <t>Приложение № 4</t>
  </si>
  <si>
    <t>рынка, поддержка малого и среднего предпринимательства»,</t>
  </si>
  <si>
    <t>утвержденной постановлением</t>
  </si>
  <si>
    <t>Целевые индикаторы результативности МП</t>
  </si>
  <si>
    <t>Ед. изм.</t>
  </si>
  <si>
    <t>Значения индикаторов результативности МП за отчетный период (текущий и два предыдущих года)</t>
  </si>
  <si>
    <t>Значения индикаторов результативности по периодам реализации МП</t>
  </si>
  <si>
    <t>Формула расчета индикатора</t>
  </si>
  <si>
    <t>Источник информации</t>
  </si>
  <si>
    <t>Мероприятия, влияющие на значение индикатора (номер мероприятия по МП)</t>
  </si>
  <si>
    <t>2021 год</t>
  </si>
  <si>
    <t>факт</t>
  </si>
  <si>
    <t>план</t>
  </si>
  <si>
    <t>Наименование муниципальной программы: «Развитие потребительского рынка, поддержка малого и среднего предпринимательства»</t>
  </si>
  <si>
    <t>Доля субъектов малого и среднего предпринимательства и самозанятых граждан, получивших финансовую поддержку в рамках реализации муниципальной программы, от запланированного количества получателей финансовой поддержки</t>
  </si>
  <si>
    <t>% (ед.)</t>
  </si>
  <si>
    <t>87,5
(7)</t>
  </si>
  <si>
    <t>76,9
(10)</t>
  </si>
  <si>
    <t>Отношение количества субъектов малого и среднего предпринимательства и самозанятых граждан, получивших финансовую поддержку, к запланированному количеству получателей такой поддержки в рамках муниципальной программы</t>
  </si>
  <si>
    <t>Отчет в АИС ММО «Ежемесячный мониторинг основных показателей за ходом реализации муниципальных программ поддержки и развития субъектов малого и среднего предпринимательства»</t>
  </si>
  <si>
    <t>Количество созданных рабочих мест (включая вновь зарегистрированных индивидуальных предпринимателей) в секторе малого и среднего предпринимательства</t>
  </si>
  <si>
    <t>ед.</t>
  </si>
  <si>
    <t>Фактическое количество созданных рабочих мест</t>
  </si>
  <si>
    <t>Количество сохраненных рабочих мест в секторе малого и среднего предпринимательства</t>
  </si>
  <si>
    <t>Фактическое количество сохраненных рабочих мест в секторе малого и среднего предпринимательства</t>
  </si>
  <si>
    <t>Объем привлеченных внебюджетных инвестиций в секторе малого и среднего предпринимательства</t>
  </si>
  <si>
    <t>млн руб.</t>
  </si>
  <si>
    <t>Фактически привлеченные субъектами малого и среднего предпринимательства инвестиции</t>
  </si>
  <si>
    <t>-</t>
  </si>
  <si>
    <t>Отчет АИС ММО «Ежемесячный отчет о деятельности центров содействия малому и среднему предпринимательству, работающих по принципу «одного окна»</t>
  </si>
  <si>
    <t>2</t>
  </si>
  <si>
    <t xml:space="preserve">Доля субъектов малого и среднего предпринимательства и самозанятых граждан, получивших консультационную поддержку, от общего числа обратившихся за такой поддержкой </t>
  </si>
  <si>
    <t>100
(50)</t>
  </si>
  <si>
    <t>Аналитическая записка по итогам работы МКУ «УПРиУ»</t>
  </si>
  <si>
    <t>3.2</t>
  </si>
  <si>
    <t>Доля субъектов малого и среднего предпринимательства и самозанятых граждан, посетивших семинары по вопросам ведения предпринимательской деятельности, от общего числа обратившихся за такой поддержкой</t>
  </si>
  <si>
    <t>100
(20)</t>
  </si>
  <si>
    <t>Доля проведенных общегородских мероприятий, способствующих повышению уровня культуры обслуживания, торгового сервиса и популяризации продукции местных товаропроизводителей, от количества запланированных к проведению общегородских мероприятий</t>
  </si>
  <si>
    <t xml:space="preserve"> -</t>
  </si>
  <si>
    <t>100 
(1)</t>
  </si>
  <si>
    <t>100
(1)</t>
  </si>
  <si>
    <t>Отношение количества проведенных общегородских мероприятий к их запланированному количеству в рамках муниципальной программы</t>
  </si>
  <si>
    <t>5.1</t>
  </si>
  <si>
    <t>Удельный вес объема поступления платежей в местный бюджет из прибыли муниципальных унитарных предприятий в запланированном объеме поступления таких платежей</t>
  </si>
  <si>
    <t>% (тыс. руб.)</t>
  </si>
  <si>
    <t>100
(1000)</t>
  </si>
  <si>
    <t>Отношение объема поступления платежей в местный бюджет из прибыли муниципальных унитарных предприятий к плановому объему таких поступлений</t>
  </si>
  <si>
    <t>Сведения об исполнении администрируемых доходов во исполнение п. 2.6 Постановления Администрации города Норильска от 24.12.2008 № 2166 "Об утверждении Порядка осуществления бюджетных полномочий главных администраторов доходов бюджета муниципального образования город Норильск, являющихся органами местного самоуправления и (или) находящимися в их ведении муниципальными учреждениями"</t>
  </si>
  <si>
    <t>Количество размещенных объектов сезонной уличной торговли</t>
  </si>
  <si>
    <t>Фактическое количество размещенных объектов сезонной уличной торговли</t>
  </si>
  <si>
    <t>Обеспеченность населения площадью стационарных торговых объектов</t>
  </si>
  <si>
    <t>Отношение площади стационарных торговых объектов к численности населения муниципального образования город Норильск, умноженное на 1000</t>
  </si>
  <si>
    <t>Объем реализации товарной продукции местного производства</t>
  </si>
  <si>
    <t>Фактический объем выпуска товарной продукции на территории муниципального образования город Норильск</t>
  </si>
  <si>
    <t>Количество субъектов малого и среднего предпринимательства и самозанятых граждан, которым предоставлено право владения и (или) пользования на долгосрочной основе муниципальным имуществом, свободным от прав третьих лиц, включенным в перечень муниципального имущества, предназначенного для передачи во владение и (или) в пользование субъектам малого и среднего предпринимательства, самозанятым гражданам и организациям, образующим инфраструктуру поддержки субъектов малого и среднего предпринимательств, в % от числа обратившихся за такой поддержкой</t>
  </si>
  <si>
    <t>%</t>
  </si>
  <si>
    <t>Отношение количества субъектов малого и среднего предпринимательства (далее - СМСП) и самозанятых граждан, фактически получивших имущественную поддержку и количества СМСП и самозанятых граждан, которым обоснованно отказано к общему количеству обратившихся за имущественной поддержкой.</t>
  </si>
  <si>
    <t>Отчет о деятельности Управления имущества Администрации города Норильска</t>
  </si>
  <si>
    <t>1.5, 1.7, 1.8, 1.9, 1.13</t>
  </si>
  <si>
    <t>2022 год</t>
  </si>
  <si>
    <t>2026 год</t>
  </si>
  <si>
    <t>Отношение количества субъектов малого и среднего предпринимательства и самозанятых граждан, получивших консультационную поддержку, к количеству обратившихся за такой поддержкой</t>
  </si>
  <si>
    <t>% (чел.)</t>
  </si>
  <si>
    <t>127,3
(14)</t>
  </si>
  <si>
    <t>100
(164)</t>
  </si>
  <si>
    <t>100
(47)</t>
  </si>
  <si>
    <t>100,0
(1232)</t>
  </si>
  <si>
    <t>к постановлению Администрации города Норильска</t>
  </si>
  <si>
    <t>1.2, 1.5, 1.7, 1.8, 1.9, 1.11, 1.12, 1.13, 1.14</t>
  </si>
  <si>
    <t>1.2, 1.5, 1.8, 1.9, 1.12, 1.13, 1.14</t>
  </si>
  <si>
    <t>1.2, 1.5, 1.9, 1.12, 1.13, 1.14</t>
  </si>
  <si>
    <t>Приложение № 5</t>
  </si>
  <si>
    <t>от __________ № ___________</t>
  </si>
  <si>
    <t>2023 год</t>
  </si>
  <si>
    <t>100,0
(18)</t>
  </si>
  <si>
    <t>2027 год</t>
  </si>
  <si>
    <t>оценка</t>
  </si>
  <si>
    <t>Общее количество денег на проекты у Инвест проектов по 507 (в 2024 Антонян, Мосбургер, СТК Альянс - смори Заявки поданные в прошлом году на софигансирование (в папке Отчеты - Краевое софинансирование)</t>
  </si>
  <si>
    <t>Считаем только новые созданные 
рабочие места по заявкам на 507</t>
  </si>
  <si>
    <t xml:space="preserve"> + созданные + имеющиеся по Заявкам по 507</t>
  </si>
  <si>
    <t xml:space="preserve">кв.м/1000 жителей   </t>
  </si>
  <si>
    <t xml:space="preserve">Фактическое количество торговых объектов </t>
  </si>
  <si>
    <t>млн. рублей</t>
  </si>
  <si>
    <t>2024 год</t>
  </si>
  <si>
    <t>100
(10)</t>
  </si>
  <si>
    <t>Отношение количества субъектов малого и среднего предпринимательства и самозанятых граждан, посетивших семинары, к количеству обратившихся за такой поддержкой</t>
  </si>
  <si>
    <t>2024 - 2027:</t>
  </si>
  <si>
    <t>2024:</t>
  </si>
  <si>
    <t>2025 - 2027:</t>
  </si>
  <si>
    <t>Уд. вес индикатора
 в МП
 (подпрограмме МП)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</si>
</sst>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#,##0_ ;\-#,##0\ "/>
    <numFmt numFmtId="165" formatCode="#,##0.0_ ;\-#,##0.0\ "/>
    <numFmt numFmtId="166" formatCode="#,##0.0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7"/>
      <color theme="1"/>
      <name val="Times New Roman"/>
      <family val="1"/>
      <charset val="204"/>
    </font>
    <font>
      <sz val="7"/>
      <color rgb="FFFF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7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0" borderId="0"/>
  </cellStyleXfs>
  <cellXfs count="40">
    <xf numFmtId="0" fontId="0" fillId="0" borderId="0" xfId="0"/>
    <xf numFmtId="0" fontId="5" fillId="0" borderId="0" xfId="0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vertical="center"/>
    </xf>
    <xf numFmtId="0" fontId="5" fillId="0" borderId="0" xfId="0" applyFont="1" applyFill="1" applyAlignment="1">
      <alignment horizontal="left" vertical="center"/>
    </xf>
    <xf numFmtId="0" fontId="3" fillId="0" borderId="0" xfId="0" applyFont="1" applyFill="1" applyAlignment="1">
      <alignment vertical="center"/>
    </xf>
    <xf numFmtId="0" fontId="5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1" fontId="8" fillId="0" borderId="1" xfId="0" applyNumberFormat="1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vertical="center" wrapText="1"/>
    </xf>
    <xf numFmtId="164" fontId="8" fillId="0" borderId="1" xfId="0" applyNumberFormat="1" applyFont="1" applyFill="1" applyBorder="1" applyAlignment="1">
      <alignment vertical="center" wrapText="1"/>
    </xf>
    <xf numFmtId="0" fontId="6" fillId="0" borderId="0" xfId="0" applyFont="1" applyFill="1" applyAlignment="1">
      <alignment horizontal="center" vertical="center"/>
    </xf>
    <xf numFmtId="2" fontId="8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9" fillId="0" borderId="0" xfId="0" applyFont="1" applyFill="1" applyAlignment="1">
      <alignment horizontal="left" vertical="center"/>
    </xf>
    <xf numFmtId="164" fontId="5" fillId="0" borderId="1" xfId="0" applyNumberFormat="1" applyFont="1" applyFill="1" applyBorder="1" applyAlignment="1">
      <alignment vertical="center" wrapText="1"/>
    </xf>
    <xf numFmtId="0" fontId="5" fillId="0" borderId="0" xfId="0" applyFont="1" applyFill="1" applyBorder="1" applyAlignment="1">
      <alignment vertical="center"/>
    </xf>
    <xf numFmtId="49" fontId="3" fillId="0" borderId="0" xfId="0" applyNumberFormat="1" applyFont="1" applyFill="1" applyAlignment="1">
      <alignment vertical="center"/>
    </xf>
    <xf numFmtId="2" fontId="3" fillId="0" borderId="0" xfId="0" applyNumberFormat="1" applyFont="1" applyFill="1" applyAlignment="1">
      <alignment horizontal="center" vertical="center"/>
    </xf>
    <xf numFmtId="49" fontId="5" fillId="0" borderId="1" xfId="0" quotePrefix="1" applyNumberFormat="1" applyFont="1" applyFill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left"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1" fontId="5" fillId="0" borderId="1" xfId="0" applyNumberFormat="1" applyFont="1" applyFill="1" applyBorder="1" applyAlignment="1">
      <alignment horizontal="center" vertical="center" wrapText="1"/>
    </xf>
    <xf numFmtId="3" fontId="8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/>
    </xf>
    <xf numFmtId="166" fontId="8" fillId="0" borderId="1" xfId="0" applyNumberFormat="1" applyFont="1" applyFill="1" applyBorder="1" applyAlignment="1">
      <alignment horizontal="center" vertical="center" wrapText="1"/>
    </xf>
    <xf numFmtId="165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left" vertical="center" wrapText="1"/>
    </xf>
    <xf numFmtId="0" fontId="7" fillId="0" borderId="0" xfId="0" applyFont="1" applyFill="1" applyBorder="1" applyAlignment="1">
      <alignment horizontal="center" vertical="center"/>
    </xf>
  </cellXfs>
  <cellStyles count="3">
    <cellStyle name="Обычный" xfId="0" builtinId="0"/>
    <cellStyle name="Обычный 2" xfId="2"/>
    <cellStyle name="Финансов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S31"/>
  <sheetViews>
    <sheetView tabSelected="1" view="pageBreakPreview" zoomScale="110" zoomScaleNormal="91" zoomScaleSheetLayoutView="110" workbookViewId="0">
      <pane ySplit="15" topLeftCell="A16" activePane="bottomLeft" state="frozen"/>
      <selection pane="bottomLeft" activeCell="B6" sqref="B6"/>
    </sheetView>
  </sheetViews>
  <sheetFormatPr defaultColWidth="9.140625" defaultRowHeight="15" x14ac:dyDescent="0.25"/>
  <cols>
    <col min="1" max="1" width="3.7109375" style="18" customWidth="1"/>
    <col min="2" max="2" width="28.85546875" style="5" customWidth="1"/>
    <col min="3" max="3" width="6.5703125" style="18" customWidth="1"/>
    <col min="4" max="4" width="6.42578125" style="19" hidden="1" customWidth="1"/>
    <col min="5" max="6" width="6.28515625" style="20" customWidth="1"/>
    <col min="7" max="7" width="6.28515625" style="18" customWidth="1"/>
    <col min="8" max="8" width="7.140625" style="18" customWidth="1"/>
    <col min="9" max="10" width="6.42578125" style="18" customWidth="1"/>
    <col min="11" max="11" width="6.5703125" style="18" customWidth="1"/>
    <col min="12" max="12" width="8.28515625" style="18" customWidth="1"/>
    <col min="13" max="13" width="4.42578125" style="18" customWidth="1"/>
    <col min="14" max="14" width="29.28515625" style="21" customWidth="1"/>
    <col min="15" max="15" width="33.42578125" style="21" customWidth="1"/>
    <col min="16" max="16" width="12" style="21" customWidth="1"/>
    <col min="17" max="17" width="36" style="5" hidden="1" customWidth="1"/>
    <col min="18" max="18" width="0" style="5" hidden="1" customWidth="1"/>
    <col min="19" max="19" width="11.85546875" style="5" hidden="1" customWidth="1"/>
    <col min="20" max="16384" width="9.140625" style="5"/>
  </cols>
  <sheetData>
    <row r="1" spans="1:16" ht="12.75" hidden="1" customHeight="1" x14ac:dyDescent="0.25">
      <c r="O1" s="22" t="s">
        <v>76</v>
      </c>
      <c r="P1" s="22"/>
    </row>
    <row r="2" spans="1:16" ht="12.75" hidden="1" customHeight="1" x14ac:dyDescent="0.25">
      <c r="O2" s="22" t="s">
        <v>72</v>
      </c>
      <c r="P2" s="22"/>
    </row>
    <row r="3" spans="1:16" ht="12.75" hidden="1" customHeight="1" x14ac:dyDescent="0.25">
      <c r="O3" s="22" t="s">
        <v>77</v>
      </c>
      <c r="P3" s="22"/>
    </row>
    <row r="4" spans="1:16" ht="9.75" hidden="1" customHeight="1" x14ac:dyDescent="0.25">
      <c r="O4" s="22"/>
      <c r="P4" s="22"/>
    </row>
    <row r="5" spans="1:16" ht="12" customHeight="1" x14ac:dyDescent="0.25">
      <c r="A5" s="2"/>
      <c r="B5" s="1"/>
      <c r="C5" s="2"/>
      <c r="D5" s="3"/>
      <c r="E5" s="15"/>
      <c r="F5" s="15"/>
      <c r="G5" s="2"/>
      <c r="H5" s="2"/>
      <c r="I5" s="2"/>
      <c r="J5" s="2"/>
      <c r="K5" s="2"/>
      <c r="L5" s="2"/>
      <c r="M5" s="2"/>
      <c r="N5" s="4"/>
      <c r="O5" s="38" t="s">
        <v>5</v>
      </c>
      <c r="P5" s="38"/>
    </row>
    <row r="6" spans="1:16" ht="12" customHeight="1" x14ac:dyDescent="0.25">
      <c r="A6" s="2"/>
      <c r="B6" s="1"/>
      <c r="C6" s="2"/>
      <c r="D6" s="3"/>
      <c r="E6" s="15"/>
      <c r="F6" s="15"/>
      <c r="G6" s="2"/>
      <c r="H6" s="2"/>
      <c r="I6" s="2"/>
      <c r="J6" s="2"/>
      <c r="K6" s="2"/>
      <c r="L6" s="2"/>
      <c r="M6" s="2"/>
      <c r="N6" s="4"/>
      <c r="O6" s="38" t="s">
        <v>0</v>
      </c>
      <c r="P6" s="38"/>
    </row>
    <row r="7" spans="1:16" ht="12" customHeight="1" x14ac:dyDescent="0.25">
      <c r="A7" s="2"/>
      <c r="B7" s="1"/>
      <c r="C7" s="2"/>
      <c r="D7" s="3"/>
      <c r="E7" s="15"/>
      <c r="F7" s="15"/>
      <c r="G7" s="2"/>
      <c r="H7" s="2"/>
      <c r="I7" s="2"/>
      <c r="J7" s="2"/>
      <c r="K7" s="2"/>
      <c r="L7" s="2"/>
      <c r="M7" s="2"/>
      <c r="N7" s="4"/>
      <c r="O7" s="38" t="s">
        <v>6</v>
      </c>
      <c r="P7" s="38"/>
    </row>
    <row r="8" spans="1:16" ht="12" customHeight="1" x14ac:dyDescent="0.25">
      <c r="A8" s="2"/>
      <c r="B8" s="1"/>
      <c r="C8" s="2"/>
      <c r="D8" s="3"/>
      <c r="E8" s="15"/>
      <c r="F8" s="15"/>
      <c r="G8" s="2"/>
      <c r="H8" s="2"/>
      <c r="I8" s="2"/>
      <c r="J8" s="2"/>
      <c r="K8" s="2"/>
      <c r="L8" s="2"/>
      <c r="M8" s="2"/>
      <c r="N8" s="4"/>
      <c r="O8" s="38" t="s">
        <v>7</v>
      </c>
      <c r="P8" s="38"/>
    </row>
    <row r="9" spans="1:16" ht="12" customHeight="1" x14ac:dyDescent="0.25">
      <c r="A9" s="2"/>
      <c r="B9" s="1"/>
      <c r="C9" s="2"/>
      <c r="D9" s="3"/>
      <c r="E9" s="15"/>
      <c r="F9" s="15"/>
      <c r="G9" s="2"/>
      <c r="H9" s="2"/>
      <c r="I9" s="2"/>
      <c r="J9" s="2"/>
      <c r="K9" s="2"/>
      <c r="L9" s="2"/>
      <c r="M9" s="2"/>
      <c r="N9" s="4"/>
      <c r="O9" s="38" t="s">
        <v>1</v>
      </c>
      <c r="P9" s="38"/>
    </row>
    <row r="10" spans="1:16" ht="12" customHeight="1" x14ac:dyDescent="0.25">
      <c r="A10" s="2"/>
      <c r="B10" s="1"/>
      <c r="C10" s="2"/>
      <c r="D10" s="3"/>
      <c r="E10" s="15"/>
      <c r="F10" s="15"/>
      <c r="G10" s="2"/>
      <c r="H10" s="2"/>
      <c r="I10" s="2"/>
      <c r="J10" s="2"/>
      <c r="K10" s="2"/>
      <c r="L10" s="2"/>
      <c r="M10" s="2"/>
      <c r="N10" s="4"/>
      <c r="O10" s="38" t="s">
        <v>2</v>
      </c>
      <c r="P10" s="38"/>
    </row>
    <row r="11" spans="1:16" x14ac:dyDescent="0.25">
      <c r="A11" s="39" t="s">
        <v>8</v>
      </c>
      <c r="B11" s="39"/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39"/>
    </row>
    <row r="12" spans="1:16" x14ac:dyDescent="0.25">
      <c r="A12" s="34"/>
      <c r="B12" s="34"/>
      <c r="C12" s="34"/>
      <c r="D12" s="34"/>
      <c r="E12" s="34"/>
      <c r="F12" s="34"/>
      <c r="G12" s="34"/>
      <c r="H12" s="34"/>
      <c r="I12" s="34"/>
      <c r="J12" s="34"/>
      <c r="K12" s="34"/>
      <c r="L12" s="34"/>
      <c r="M12" s="34"/>
      <c r="N12" s="34"/>
      <c r="O12" s="34"/>
      <c r="P12" s="34"/>
    </row>
    <row r="13" spans="1:16" ht="35.25" customHeight="1" x14ac:dyDescent="0.25">
      <c r="A13" s="37" t="s">
        <v>3</v>
      </c>
      <c r="B13" s="37" t="s">
        <v>8</v>
      </c>
      <c r="C13" s="37" t="s">
        <v>9</v>
      </c>
      <c r="D13" s="37" t="s">
        <v>10</v>
      </c>
      <c r="E13" s="37"/>
      <c r="F13" s="37"/>
      <c r="G13" s="37"/>
      <c r="H13" s="37"/>
      <c r="I13" s="37" t="s">
        <v>11</v>
      </c>
      <c r="J13" s="37"/>
      <c r="K13" s="37"/>
      <c r="L13" s="37" t="s">
        <v>94</v>
      </c>
      <c r="M13" s="37"/>
      <c r="N13" s="37" t="s">
        <v>12</v>
      </c>
      <c r="O13" s="37" t="s">
        <v>13</v>
      </c>
      <c r="P13" s="37" t="s">
        <v>14</v>
      </c>
    </row>
    <row r="14" spans="1:16" ht="17.25" customHeight="1" x14ac:dyDescent="0.25">
      <c r="A14" s="37"/>
      <c r="B14" s="37"/>
      <c r="C14" s="37"/>
      <c r="D14" s="9" t="s">
        <v>15</v>
      </c>
      <c r="E14" s="9" t="s">
        <v>64</v>
      </c>
      <c r="F14" s="9" t="s">
        <v>78</v>
      </c>
      <c r="G14" s="37" t="s">
        <v>88</v>
      </c>
      <c r="H14" s="37"/>
      <c r="I14" s="33" t="s">
        <v>4</v>
      </c>
      <c r="J14" s="33" t="s">
        <v>65</v>
      </c>
      <c r="K14" s="33" t="s">
        <v>80</v>
      </c>
      <c r="L14" s="37"/>
      <c r="M14" s="37"/>
      <c r="N14" s="37"/>
      <c r="O14" s="37"/>
      <c r="P14" s="37"/>
    </row>
    <row r="15" spans="1:16" x14ac:dyDescent="0.25">
      <c r="A15" s="37"/>
      <c r="B15" s="37"/>
      <c r="C15" s="37"/>
      <c r="D15" s="9" t="s">
        <v>16</v>
      </c>
      <c r="E15" s="9" t="s">
        <v>16</v>
      </c>
      <c r="F15" s="9" t="s">
        <v>16</v>
      </c>
      <c r="G15" s="33" t="s">
        <v>17</v>
      </c>
      <c r="H15" s="33" t="s">
        <v>81</v>
      </c>
      <c r="I15" s="37" t="s">
        <v>17</v>
      </c>
      <c r="J15" s="37"/>
      <c r="K15" s="37"/>
      <c r="L15" s="37"/>
      <c r="M15" s="37"/>
      <c r="N15" s="37"/>
      <c r="O15" s="37"/>
      <c r="P15" s="37"/>
    </row>
    <row r="16" spans="1:16" x14ac:dyDescent="0.25">
      <c r="A16" s="37" t="s">
        <v>18</v>
      </c>
      <c r="B16" s="37"/>
      <c r="C16" s="37"/>
      <c r="D16" s="37"/>
      <c r="E16" s="37"/>
      <c r="F16" s="37"/>
      <c r="G16" s="37"/>
      <c r="H16" s="37"/>
      <c r="I16" s="37"/>
      <c r="J16" s="37"/>
      <c r="K16" s="37"/>
      <c r="L16" s="37"/>
      <c r="M16" s="37"/>
      <c r="N16" s="37"/>
      <c r="O16" s="37"/>
      <c r="P16" s="37"/>
    </row>
    <row r="17" spans="1:19" ht="69" customHeight="1" x14ac:dyDescent="0.25">
      <c r="A17" s="33">
        <v>1</v>
      </c>
      <c r="B17" s="6" t="s">
        <v>19</v>
      </c>
      <c r="C17" s="6" t="s">
        <v>20</v>
      </c>
      <c r="D17" s="14" t="s">
        <v>21</v>
      </c>
      <c r="E17" s="29" t="s">
        <v>22</v>
      </c>
      <c r="F17" s="29" t="s">
        <v>68</v>
      </c>
      <c r="G17" s="30" t="s">
        <v>79</v>
      </c>
      <c r="H17" s="30" t="str">
        <f>G17</f>
        <v>100,0
(18)</v>
      </c>
      <c r="I17" s="30" t="s">
        <v>89</v>
      </c>
      <c r="J17" s="30" t="s">
        <v>89</v>
      </c>
      <c r="K17" s="30" t="s">
        <v>89</v>
      </c>
      <c r="L17" s="33" t="s">
        <v>91</v>
      </c>
      <c r="M17" s="33">
        <v>0.06</v>
      </c>
      <c r="N17" s="23" t="s">
        <v>23</v>
      </c>
      <c r="O17" s="23" t="s">
        <v>24</v>
      </c>
      <c r="P17" s="12" t="s">
        <v>73</v>
      </c>
    </row>
    <row r="18" spans="1:19" ht="50.25" customHeight="1" x14ac:dyDescent="0.25">
      <c r="A18" s="33">
        <v>2</v>
      </c>
      <c r="B18" s="6" t="s">
        <v>25</v>
      </c>
      <c r="C18" s="6" t="s">
        <v>26</v>
      </c>
      <c r="D18" s="7">
        <v>10</v>
      </c>
      <c r="E18" s="9">
        <v>10</v>
      </c>
      <c r="F18" s="9">
        <v>46</v>
      </c>
      <c r="G18" s="33">
        <v>17</v>
      </c>
      <c r="H18" s="30">
        <f t="shared" ref="H18" si="0">G18</f>
        <v>17</v>
      </c>
      <c r="I18" s="9">
        <v>10</v>
      </c>
      <c r="J18" s="33">
        <v>10</v>
      </c>
      <c r="K18" s="33">
        <v>10</v>
      </c>
      <c r="L18" s="33" t="s">
        <v>91</v>
      </c>
      <c r="M18" s="33">
        <v>7.0000000000000007E-2</v>
      </c>
      <c r="N18" s="6" t="s">
        <v>27</v>
      </c>
      <c r="O18" s="6" t="s">
        <v>24</v>
      </c>
      <c r="P18" s="10" t="s">
        <v>75</v>
      </c>
      <c r="Q18" s="13" t="s">
        <v>83</v>
      </c>
      <c r="R18" s="1"/>
      <c r="S18" s="1"/>
    </row>
    <row r="19" spans="1:19" ht="43.5" customHeight="1" x14ac:dyDescent="0.25">
      <c r="A19" s="33">
        <v>3</v>
      </c>
      <c r="B19" s="6" t="s">
        <v>28</v>
      </c>
      <c r="C19" s="6" t="s">
        <v>26</v>
      </c>
      <c r="D19" s="7">
        <v>104</v>
      </c>
      <c r="E19" s="9">
        <v>93</v>
      </c>
      <c r="F19" s="9">
        <v>109</v>
      </c>
      <c r="G19" s="33">
        <v>100</v>
      </c>
      <c r="H19" s="30">
        <f t="shared" ref="H19" si="1">G19</f>
        <v>100</v>
      </c>
      <c r="I19" s="33">
        <v>80</v>
      </c>
      <c r="J19" s="33">
        <v>80</v>
      </c>
      <c r="K19" s="33">
        <v>80</v>
      </c>
      <c r="L19" s="33" t="s">
        <v>91</v>
      </c>
      <c r="M19" s="33">
        <v>7.0000000000000007E-2</v>
      </c>
      <c r="N19" s="6" t="s">
        <v>29</v>
      </c>
      <c r="O19" s="6" t="s">
        <v>24</v>
      </c>
      <c r="P19" s="10" t="s">
        <v>63</v>
      </c>
      <c r="Q19" s="24" t="s">
        <v>84</v>
      </c>
      <c r="R19" s="24"/>
      <c r="S19" s="24"/>
    </row>
    <row r="20" spans="1:19" ht="45.75" customHeight="1" x14ac:dyDescent="0.25">
      <c r="A20" s="33">
        <v>4</v>
      </c>
      <c r="B20" s="6" t="s">
        <v>30</v>
      </c>
      <c r="C20" s="6" t="s">
        <v>31</v>
      </c>
      <c r="D20" s="7">
        <v>113.5</v>
      </c>
      <c r="E20" s="9">
        <v>54</v>
      </c>
      <c r="F20" s="9">
        <v>190.3</v>
      </c>
      <c r="G20" s="33">
        <v>107.6</v>
      </c>
      <c r="H20" s="36">
        <f t="shared" ref="H20" si="2">G20</f>
        <v>107.6</v>
      </c>
      <c r="I20" s="11">
        <v>110</v>
      </c>
      <c r="J20" s="11">
        <v>110</v>
      </c>
      <c r="K20" s="11">
        <v>110</v>
      </c>
      <c r="L20" s="33" t="s">
        <v>91</v>
      </c>
      <c r="M20" s="33">
        <v>7.0000000000000007E-2</v>
      </c>
      <c r="N20" s="6" t="s">
        <v>32</v>
      </c>
      <c r="O20" s="6" t="s">
        <v>24</v>
      </c>
      <c r="P20" s="10" t="s">
        <v>74</v>
      </c>
      <c r="Q20" s="13" t="s">
        <v>82</v>
      </c>
      <c r="R20" s="13"/>
      <c r="S20" s="13"/>
    </row>
    <row r="21" spans="1:19" ht="48.75" customHeight="1" x14ac:dyDescent="0.25">
      <c r="A21" s="33">
        <v>5</v>
      </c>
      <c r="B21" s="6" t="s">
        <v>36</v>
      </c>
      <c r="C21" s="6" t="s">
        <v>20</v>
      </c>
      <c r="D21" s="14" t="s">
        <v>33</v>
      </c>
      <c r="E21" s="29" t="s">
        <v>33</v>
      </c>
      <c r="F21" s="29" t="s">
        <v>69</v>
      </c>
      <c r="G21" s="30" t="s">
        <v>37</v>
      </c>
      <c r="H21" s="30" t="str">
        <f t="shared" ref="H21" si="3">G21</f>
        <v>100
(50)</v>
      </c>
      <c r="I21" s="30" t="s">
        <v>37</v>
      </c>
      <c r="J21" s="30" t="s">
        <v>37</v>
      </c>
      <c r="K21" s="30" t="s">
        <v>37</v>
      </c>
      <c r="L21" s="33" t="s">
        <v>91</v>
      </c>
      <c r="M21" s="33">
        <v>0.25</v>
      </c>
      <c r="N21" s="6" t="s">
        <v>66</v>
      </c>
      <c r="O21" s="6" t="s">
        <v>34</v>
      </c>
      <c r="P21" s="27" t="s">
        <v>35</v>
      </c>
    </row>
    <row r="22" spans="1:19" ht="57.75" customHeight="1" x14ac:dyDescent="0.25">
      <c r="A22" s="33">
        <v>6</v>
      </c>
      <c r="B22" s="6" t="s">
        <v>40</v>
      </c>
      <c r="C22" s="6" t="s">
        <v>67</v>
      </c>
      <c r="D22" s="14" t="s">
        <v>33</v>
      </c>
      <c r="E22" s="29" t="s">
        <v>33</v>
      </c>
      <c r="F22" s="29" t="s">
        <v>70</v>
      </c>
      <c r="G22" s="30" t="s">
        <v>41</v>
      </c>
      <c r="H22" s="30" t="str">
        <f t="shared" ref="H22" si="4">G22</f>
        <v>100
(20)</v>
      </c>
      <c r="I22" s="30" t="s">
        <v>41</v>
      </c>
      <c r="J22" s="30" t="s">
        <v>41</v>
      </c>
      <c r="K22" s="30" t="s">
        <v>41</v>
      </c>
      <c r="L22" s="33" t="s">
        <v>91</v>
      </c>
      <c r="M22" s="33">
        <v>0.15</v>
      </c>
      <c r="N22" s="7" t="s">
        <v>90</v>
      </c>
      <c r="O22" s="6" t="s">
        <v>38</v>
      </c>
      <c r="P22" s="28" t="s">
        <v>39</v>
      </c>
    </row>
    <row r="23" spans="1:19" ht="69" customHeight="1" x14ac:dyDescent="0.25">
      <c r="A23" s="9">
        <v>7</v>
      </c>
      <c r="B23" s="7" t="s">
        <v>42</v>
      </c>
      <c r="C23" s="7" t="s">
        <v>20</v>
      </c>
      <c r="D23" s="14" t="s">
        <v>43</v>
      </c>
      <c r="E23" s="29" t="s">
        <v>44</v>
      </c>
      <c r="F23" s="29" t="s">
        <v>45</v>
      </c>
      <c r="G23" s="29" t="s">
        <v>44</v>
      </c>
      <c r="H23" s="29" t="s">
        <v>45</v>
      </c>
      <c r="I23" s="29" t="s">
        <v>44</v>
      </c>
      <c r="J23" s="29" t="s">
        <v>45</v>
      </c>
      <c r="K23" s="29" t="s">
        <v>45</v>
      </c>
      <c r="L23" s="9" t="s">
        <v>91</v>
      </c>
      <c r="M23" s="16">
        <v>0.01</v>
      </c>
      <c r="N23" s="7" t="s">
        <v>46</v>
      </c>
      <c r="O23" s="7" t="s">
        <v>38</v>
      </c>
      <c r="P23" s="28" t="s">
        <v>47</v>
      </c>
    </row>
    <row r="24" spans="1:19" ht="83.25" customHeight="1" x14ac:dyDescent="0.25">
      <c r="A24" s="33">
        <v>8</v>
      </c>
      <c r="B24" s="6" t="s">
        <v>48</v>
      </c>
      <c r="C24" s="6" t="s">
        <v>49</v>
      </c>
      <c r="D24" s="7" t="s">
        <v>43</v>
      </c>
      <c r="E24" s="9" t="s">
        <v>43</v>
      </c>
      <c r="F24" s="9" t="s">
        <v>71</v>
      </c>
      <c r="G24" s="33" t="s">
        <v>50</v>
      </c>
      <c r="H24" s="30" t="str">
        <f t="shared" ref="H24" si="5">G24</f>
        <v>100
(1000)</v>
      </c>
      <c r="I24" s="33" t="s">
        <v>50</v>
      </c>
      <c r="J24" s="33" t="s">
        <v>50</v>
      </c>
      <c r="K24" s="33" t="s">
        <v>50</v>
      </c>
      <c r="L24" s="33" t="s">
        <v>91</v>
      </c>
      <c r="M24" s="33">
        <v>0.01</v>
      </c>
      <c r="N24" s="6" t="s">
        <v>51</v>
      </c>
      <c r="O24" s="6" t="s">
        <v>52</v>
      </c>
      <c r="P24" s="8" t="s">
        <v>47</v>
      </c>
    </row>
    <row r="25" spans="1:19" ht="28.5" customHeight="1" x14ac:dyDescent="0.25">
      <c r="A25" s="9">
        <v>9</v>
      </c>
      <c r="B25" s="7" t="s">
        <v>53</v>
      </c>
      <c r="C25" s="7" t="s">
        <v>26</v>
      </c>
      <c r="D25" s="7">
        <v>47</v>
      </c>
      <c r="E25" s="9">
        <v>51</v>
      </c>
      <c r="F25" s="9">
        <v>52</v>
      </c>
      <c r="G25" s="9">
        <v>40</v>
      </c>
      <c r="H25" s="9">
        <v>49</v>
      </c>
      <c r="I25" s="9">
        <v>40</v>
      </c>
      <c r="J25" s="9">
        <v>40</v>
      </c>
      <c r="K25" s="9">
        <v>40</v>
      </c>
      <c r="L25" s="9" t="s">
        <v>91</v>
      </c>
      <c r="M25" s="9">
        <v>0.02</v>
      </c>
      <c r="N25" s="7" t="s">
        <v>54</v>
      </c>
      <c r="O25" s="7" t="s">
        <v>38</v>
      </c>
      <c r="P25" s="10" t="s">
        <v>47</v>
      </c>
    </row>
    <row r="26" spans="1:19" ht="39.75" customHeight="1" x14ac:dyDescent="0.25">
      <c r="A26" s="37">
        <v>10</v>
      </c>
      <c r="B26" s="6" t="s">
        <v>55</v>
      </c>
      <c r="C26" s="33" t="s">
        <v>85</v>
      </c>
      <c r="D26" s="6">
        <v>752</v>
      </c>
      <c r="E26" s="33">
        <v>747</v>
      </c>
      <c r="F26" s="33">
        <v>783</v>
      </c>
      <c r="G26" s="31">
        <v>730</v>
      </c>
      <c r="H26" s="33">
        <v>775</v>
      </c>
      <c r="I26" s="31" t="s">
        <v>43</v>
      </c>
      <c r="J26" s="33" t="s">
        <v>43</v>
      </c>
      <c r="K26" s="33" t="s">
        <v>43</v>
      </c>
      <c r="L26" s="17" t="s">
        <v>92</v>
      </c>
      <c r="M26" s="33">
        <v>0.03</v>
      </c>
      <c r="N26" s="6" t="s">
        <v>56</v>
      </c>
      <c r="O26" s="6" t="s">
        <v>38</v>
      </c>
      <c r="P26" s="8" t="s">
        <v>47</v>
      </c>
    </row>
    <row r="27" spans="1:19" ht="23.25" customHeight="1" x14ac:dyDescent="0.25">
      <c r="A27" s="37"/>
      <c r="B27" s="10" t="s">
        <v>55</v>
      </c>
      <c r="C27" s="33" t="s">
        <v>26</v>
      </c>
      <c r="D27" s="8"/>
      <c r="E27" s="33" t="s">
        <v>43</v>
      </c>
      <c r="F27" s="33" t="s">
        <v>43</v>
      </c>
      <c r="G27" s="31" t="s">
        <v>43</v>
      </c>
      <c r="H27" s="33" t="s">
        <v>43</v>
      </c>
      <c r="I27" s="31">
        <v>526</v>
      </c>
      <c r="J27" s="33">
        <v>526</v>
      </c>
      <c r="K27" s="33">
        <v>526</v>
      </c>
      <c r="L27" s="33" t="s">
        <v>93</v>
      </c>
      <c r="M27" s="33">
        <v>0.03</v>
      </c>
      <c r="N27" s="8" t="s">
        <v>86</v>
      </c>
      <c r="O27" s="6" t="s">
        <v>38</v>
      </c>
      <c r="P27" s="8" t="s">
        <v>47</v>
      </c>
    </row>
    <row r="28" spans="1:19" ht="37.5" customHeight="1" x14ac:dyDescent="0.25">
      <c r="A28" s="9">
        <v>11</v>
      </c>
      <c r="B28" s="7" t="s">
        <v>57</v>
      </c>
      <c r="C28" s="7" t="s">
        <v>87</v>
      </c>
      <c r="D28" s="7">
        <v>2929.6</v>
      </c>
      <c r="E28" s="32">
        <v>2980</v>
      </c>
      <c r="F28" s="32">
        <v>3093</v>
      </c>
      <c r="G28" s="32">
        <v>2500</v>
      </c>
      <c r="H28" s="32">
        <v>2500</v>
      </c>
      <c r="I28" s="35">
        <v>3444.7</v>
      </c>
      <c r="J28" s="35">
        <v>3481.8</v>
      </c>
      <c r="K28" s="35">
        <v>3481.8</v>
      </c>
      <c r="L28" s="9" t="s">
        <v>91</v>
      </c>
      <c r="M28" s="9">
        <v>0.25</v>
      </c>
      <c r="N28" s="7" t="s">
        <v>58</v>
      </c>
      <c r="O28" s="7" t="s">
        <v>38</v>
      </c>
      <c r="P28" s="8" t="s">
        <v>47</v>
      </c>
    </row>
    <row r="29" spans="1:19" ht="138.75" customHeight="1" x14ac:dyDescent="0.25">
      <c r="A29" s="33">
        <v>12</v>
      </c>
      <c r="B29" s="6" t="s">
        <v>59</v>
      </c>
      <c r="C29" s="6" t="s">
        <v>60</v>
      </c>
      <c r="D29" s="14">
        <f>2/3*100</f>
        <v>66.666666666666657</v>
      </c>
      <c r="E29" s="29">
        <f>2/2*100</f>
        <v>100</v>
      </c>
      <c r="F29" s="29">
        <f>1/1*100</f>
        <v>100</v>
      </c>
      <c r="G29" s="29">
        <v>100</v>
      </c>
      <c r="H29" s="30">
        <f t="shared" ref="H29" si="6">G29</f>
        <v>100</v>
      </c>
      <c r="I29" s="29">
        <v>100</v>
      </c>
      <c r="J29" s="29">
        <v>100</v>
      </c>
      <c r="K29" s="29">
        <v>100</v>
      </c>
      <c r="L29" s="33" t="s">
        <v>91</v>
      </c>
      <c r="M29" s="33">
        <v>0.01</v>
      </c>
      <c r="N29" s="6" t="s">
        <v>61</v>
      </c>
      <c r="O29" s="6" t="s">
        <v>62</v>
      </c>
      <c r="P29" s="8">
        <v>6</v>
      </c>
      <c r="Q29" s="25"/>
    </row>
    <row r="30" spans="1:19" ht="18.75" hidden="1" customHeight="1" x14ac:dyDescent="0.25">
      <c r="L30" s="26">
        <f>M17++M18+M19+M20+M21+M22+M23+M24+M25+M26+M28+M29</f>
        <v>1</v>
      </c>
      <c r="M30" s="26">
        <f>M17+M18+M19+M20+M21+M22+M23+M24+M25+M27+M28+M29</f>
        <v>1</v>
      </c>
    </row>
    <row r="31" spans="1:19" x14ac:dyDescent="0.25">
      <c r="M31" s="26"/>
    </row>
  </sheetData>
  <mergeCells count="20">
    <mergeCell ref="O5:P5"/>
    <mergeCell ref="O6:P6"/>
    <mergeCell ref="L13:M15"/>
    <mergeCell ref="N13:N15"/>
    <mergeCell ref="O13:O15"/>
    <mergeCell ref="P13:P15"/>
    <mergeCell ref="O9:P9"/>
    <mergeCell ref="O10:P10"/>
    <mergeCell ref="A11:P11"/>
    <mergeCell ref="A13:A15"/>
    <mergeCell ref="B13:B15"/>
    <mergeCell ref="C13:C15"/>
    <mergeCell ref="I13:K13"/>
    <mergeCell ref="D13:H13"/>
    <mergeCell ref="G14:H14"/>
    <mergeCell ref="A26:A27"/>
    <mergeCell ref="A16:P16"/>
    <mergeCell ref="I15:K15"/>
    <mergeCell ref="O7:P7"/>
    <mergeCell ref="O8:P8"/>
  </mergeCells>
  <pageMargins left="0" right="0" top="0.35433070866141736" bottom="0" header="0.31496062992125984" footer="0.31496062992125984"/>
  <pageSetup paperSize="9" scale="83" fitToHeight="0" orientation="landscape" r:id="rId1"/>
  <rowBreaks count="1" manualBreakCount="1">
    <brk id="24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Прил_4</vt:lpstr>
      <vt:lpstr>Прил_4!Заголовки_для_печати</vt:lpstr>
      <vt:lpstr>Прил_4!Область_печати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BurlakovaAJ</dc:creator>
  <cp:lastModifiedBy>Репьева Анастасия Викторовна</cp:lastModifiedBy>
  <cp:lastPrinted>2024-11-11T05:27:25Z</cp:lastPrinted>
  <dcterms:created xsi:type="dcterms:W3CDTF">2023-07-18T08:35:24Z</dcterms:created>
  <dcterms:modified xsi:type="dcterms:W3CDTF">2024-11-11T05:28:10Z</dcterms:modified>
</cp:coreProperties>
</file>